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david.cuervo\Downloads\"/>
    </mc:Choice>
  </mc:AlternateContent>
  <xr:revisionPtr revIDLastSave="0" documentId="13_ncr:1_{9ADA767C-64B2-4EBC-9C4E-C2B3CB5456D0}" xr6:coauthVersionLast="47" xr6:coauthVersionMax="47" xr10:uidLastSave="{00000000-0000-0000-0000-000000000000}"/>
  <bookViews>
    <workbookView xWindow="-120" yWindow="-120" windowWidth="29040" windowHeight="15840" activeTab="1" xr2:uid="{5E07E11F-30A8-404A-8089-7DA40495E514}"/>
  </bookViews>
  <sheets>
    <sheet name="elementos pep th 2026" sheetId="1" r:id="rId1"/>
    <sheet name="reduccion" sheetId="3" r:id="rId2"/>
    <sheet name="deficit salud publica 20ener " sheetId="2" r:id="rId3"/>
  </sheets>
  <definedNames>
    <definedName name="_xlnm._FilterDatabase" localSheetId="0" hidden="1">'elementos pep th 2026'!$A$1:$I$44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8" i="3" l="1"/>
  <c r="K9" i="3"/>
  <c r="K3" i="3"/>
  <c r="H13" i="3"/>
  <c r="G13" i="3"/>
  <c r="I12" i="3"/>
  <c r="I11" i="3"/>
  <c r="I10" i="3"/>
  <c r="I9" i="3"/>
  <c r="I8" i="3"/>
  <c r="I7" i="3"/>
  <c r="I6" i="3"/>
  <c r="I5" i="3"/>
  <c r="I4" i="3"/>
  <c r="I3" i="3"/>
  <c r="I2" i="3"/>
  <c r="I13" i="3" s="1"/>
  <c r="I8" i="2"/>
  <c r="F8" i="2"/>
  <c r="E8" i="2"/>
  <c r="D8" i="2"/>
  <c r="C8" i="2"/>
  <c r="H7" i="2"/>
  <c r="G7" i="2"/>
  <c r="G6" i="2"/>
  <c r="H6" i="2" s="1"/>
  <c r="H5" i="2"/>
  <c r="G5" i="2"/>
  <c r="G4" i="2"/>
  <c r="H4" i="2" s="1"/>
  <c r="H3" i="2"/>
  <c r="G3" i="2"/>
  <c r="G2" i="2"/>
  <c r="H2" i="2" s="1"/>
  <c r="H8" i="2" l="1"/>
  <c r="G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 Paul Mora H.</author>
  </authors>
  <commentList>
    <comment ref="B1" authorId="0" shapeId="0" xr:uid="{1892D507-6953-4405-94C4-8C41D76E65F9}">
      <text>
        <r>
          <rPr>
            <sz val="9"/>
            <color indexed="81"/>
            <rFont val="Tahoma"/>
            <family val="2"/>
          </rPr>
          <t xml:space="preserve">
Ingresar los PEP sin guion y sin barra inclinada EJEMPLO: BP260099991010101</t>
        </r>
      </text>
    </comment>
  </commentList>
</comments>
</file>

<file path=xl/sharedStrings.xml><?xml version="1.0" encoding="utf-8"?>
<sst xmlns="http://schemas.openxmlformats.org/spreadsheetml/2006/main" count="354" uniqueCount="134">
  <si>
    <t>Ficha BP</t>
  </si>
  <si>
    <t>CLASIFICACION PAA</t>
  </si>
  <si>
    <t xml:space="preserve">Elemento PEP </t>
  </si>
  <si>
    <t>Actividades</t>
  </si>
  <si>
    <t>Suma de VALOR CLASIFICACION PAA</t>
  </si>
  <si>
    <t>BP26005448</t>
  </si>
  <si>
    <t>TALENTO HUMANO</t>
  </si>
  <si>
    <t>BP260054481010107</t>
  </si>
  <si>
    <t>Realizar articulación sectorial, transectorial e institucional, para complementar las acciones de gestión del riesgo en salud.</t>
  </si>
  <si>
    <t>BP260054481010109</t>
  </si>
  <si>
    <t>Desarrollar Capacidades en los actores del Sistema General de Seguridad Social en Salud en gestión del riesgo.</t>
  </si>
  <si>
    <t>BP260054481010110</t>
  </si>
  <si>
    <t>Efectuar seguimiento, Monitoreo y Evaluación de cohortes de enfermedades transmisibles y crónicas</t>
  </si>
  <si>
    <t>BP260054481010111</t>
  </si>
  <si>
    <t>Realizar campañas de control de enfermedades transmisibles y no transmisibles.</t>
  </si>
  <si>
    <t>BP260054481010114</t>
  </si>
  <si>
    <t>Efectuar seguimiento, Monitoreo y Evaluación de cohortes de enfermedades transmisibles y crónicas.</t>
  </si>
  <si>
    <t>BP260054481010115</t>
  </si>
  <si>
    <t>BP260054481010118</t>
  </si>
  <si>
    <t>BP260054481010122</t>
  </si>
  <si>
    <t>BP260054481010131</t>
  </si>
  <si>
    <t>BP26005455</t>
  </si>
  <si>
    <t>REDUCCION PRESUPUESTAL TALENTO HUMANO</t>
  </si>
  <si>
    <t>BP260054551010109</t>
  </si>
  <si>
    <t>Coordinar articulación intersectorial para el abordaje integral de la salud con enfoque diferencial.</t>
  </si>
  <si>
    <t>BP260054551020123</t>
  </si>
  <si>
    <t>Reforzar capacidades de respuesta de los actores del sistema en salud, en el abordaje de los grupos vulnerables, diferenciales y discapacidad.</t>
  </si>
  <si>
    <t>BP260054551010119</t>
  </si>
  <si>
    <t>BP260054551010121</t>
  </si>
  <si>
    <t xml:space="preserve">Mejorar capacidades de respuesta de los actores del sistema en salud en el abordaje con enfoque diferencial. </t>
  </si>
  <si>
    <t>BP260054551010122</t>
  </si>
  <si>
    <t xml:space="preserve">Implementar dispositivos comuntiarios para el fortalecimiento de las redes familiares, comunitarias y sociales de la poblacion victima del conflicto armado </t>
  </si>
  <si>
    <t>BP260054551010123</t>
  </si>
  <si>
    <t xml:space="preserve">Fortalecer la capacidad instalada de actores en el sistema de salud para el abordaje integral para victimas del conflicto </t>
  </si>
  <si>
    <t>BP260054551010124</t>
  </si>
  <si>
    <t xml:space="preserve">Implementar dispositivos comuntiarios para el fortalecimiento de las redes   familiares, comunitarias y sociales de la poblacion victima del conflicto armado </t>
  </si>
  <si>
    <t>BP260054551010126</t>
  </si>
  <si>
    <t>Promover los lineamientos, rutas y protocolos de la ley transicional a victimas del conflicto armado en los actores del territorio.</t>
  </si>
  <si>
    <t>BP260054551010127</t>
  </si>
  <si>
    <t>BP260054551020103</t>
  </si>
  <si>
    <t>BP260054551020113</t>
  </si>
  <si>
    <t xml:space="preserve">Extender la cobertura en la implementación del procedimiento de certificación de discapacidad en Santiago de Cali. </t>
  </si>
  <si>
    <t>BP260054551020114</t>
  </si>
  <si>
    <t>BP260054551020115</t>
  </si>
  <si>
    <t>BP260054551020119</t>
  </si>
  <si>
    <t>BP260054551020124</t>
  </si>
  <si>
    <t>BP26005471</t>
  </si>
  <si>
    <t>BP260054711010104</t>
  </si>
  <si>
    <t>Desarrollar capacidades en los actores del sistema de salud en el componente nutricional de la ruta integral de atención en Salud - RIA</t>
  </si>
  <si>
    <t>BP260054711010105</t>
  </si>
  <si>
    <t>Monitorear indicadores nutricionales en los diferentes cursos de vida para la gestión del conocimiento.</t>
  </si>
  <si>
    <t>BP260054711010106</t>
  </si>
  <si>
    <t>Implementar acciones  de Política pública alimentaria  y nutricional,  en el ámbito de salud pública</t>
  </si>
  <si>
    <t>BP260054711010110</t>
  </si>
  <si>
    <t>Realizar capacitacion, acompañamiento y seguimiento en temas de seguridad alimentaria y nutricional en los diferentes entornos y cursos de vida.</t>
  </si>
  <si>
    <t>BP26005479</t>
  </si>
  <si>
    <t>BP260054791010124</t>
  </si>
  <si>
    <t>Monitorear las políticas públicas, estrategias y programas de salud pública.</t>
  </si>
  <si>
    <t>BP260054791010129</t>
  </si>
  <si>
    <t>Coordinar acciones intersectoriales para la atención integral en salud.</t>
  </si>
  <si>
    <t>BP260054791010132</t>
  </si>
  <si>
    <t xml:space="preserve"> Difundir estrategias de promoción, información y comunicación para los programas de atención en salud pública.</t>
  </si>
  <si>
    <t>BP260054791010105</t>
  </si>
  <si>
    <t>Comunicar estrategias de promoción, información, y comunicación para los programas de atención en salud pública</t>
  </si>
  <si>
    <t>BP260054791010109</t>
  </si>
  <si>
    <t>BP260054791010116</t>
  </si>
  <si>
    <t>Implementar estrategias para la promoción, prevención y hábitos saludables en los diferentes entornos y cursos de vida en el marco de la Salud Pública.</t>
  </si>
  <si>
    <t>BP260054791010118</t>
  </si>
  <si>
    <t>Reportar la información en las diferentes fuentes de Salud Pública.</t>
  </si>
  <si>
    <t>BP260054791010120</t>
  </si>
  <si>
    <t>Realizar acciones en Promoción de la Salud en los diferentes entornos y momentos de cursos de vida</t>
  </si>
  <si>
    <t>BP260054791010122</t>
  </si>
  <si>
    <t xml:space="preserve">Desarrollar Capacidades en los actores del Sistema General de Seguridad Social en Salud </t>
  </si>
  <si>
    <t>BP260054791010140</t>
  </si>
  <si>
    <t>BP26005483</t>
  </si>
  <si>
    <t>BP260054831010104</t>
  </si>
  <si>
    <t>Diseñar estrategias para promoción de rutas de atención integral de las afectaciones de salud mental y violencias</t>
  </si>
  <si>
    <t>BP26005484</t>
  </si>
  <si>
    <t>BP260054841010102</t>
  </si>
  <si>
    <t>Asistir técnicamente a las instituciones garantes de la atención integral e integrada en salud mental y consumo de sustancias psicoactivas.</t>
  </si>
  <si>
    <t>Total general</t>
  </si>
  <si>
    <t>PROYECTO</t>
  </si>
  <si>
    <t xml:space="preserve">GRUPO </t>
  </si>
  <si>
    <t>SALUD PUBLICA</t>
  </si>
  <si>
    <t>NOMBRE PROYECTO</t>
  </si>
  <si>
    <t>CANTIDAD PS ASIGNADOS</t>
  </si>
  <si>
    <t>VALOR PAA TH</t>
  </si>
  <si>
    <t>VALOR CONTRATO 4 MESES</t>
  </si>
  <si>
    <t>VALOR POR CONTRATAR 8 MESES</t>
  </si>
  <si>
    <t>TOTAL TH</t>
  </si>
  <si>
    <t>deficit perfiles actuales</t>
  </si>
  <si>
    <t>deficit con perfiles pendientes</t>
  </si>
  <si>
    <t>OBSERVACION</t>
  </si>
  <si>
    <t>SALUD MENTAL</t>
  </si>
  <si>
    <t>SPA</t>
  </si>
  <si>
    <t>por este proyecto se deben contrarar de profesionales</t>
  </si>
  <si>
    <t>GESTION DEL RIESGO</t>
  </si>
  <si>
    <r>
      <t xml:space="preserve">pendiente perfil de epidemiologa, medica de VIH y auditor de materno, los cuales suman $206.151.000 por 11 meses, por lo que se presenta un deficit de </t>
    </r>
    <r>
      <rPr>
        <sz val="11"/>
        <color rgb="FFFF0000"/>
        <rFont val="Aptos Narrow"/>
        <family val="2"/>
        <scheme val="minor"/>
      </rPr>
      <t>$69.374.240</t>
    </r>
    <r>
      <rPr>
        <sz val="11"/>
        <color theme="1"/>
        <rFont val="Aptos Narrow"/>
        <family val="2"/>
        <scheme val="minor"/>
      </rPr>
      <t>, y asumiendo que llega la totalidad de las transferencias nacionales</t>
    </r>
  </si>
  <si>
    <t>CULTURA PARA LA VIDA</t>
  </si>
  <si>
    <r>
      <t>Se encuentra pendiente incluir en el déficit correspondiente a los perfiles que hace falta que se contraten: 4 enfermeras (2 de primera infancia que deshabilitaron, cuya necesidad es porque sus acciones se encuentran relacionadas con meta de plan de desarrollo y seguimiento a Plan PARE; y 2 enfermeras de PAI y una auxiliar de enfermería, requeridas para el fortalecimiento de cobertura y cumplimiento de indicadores de PTS). Así como, 1 trabajadora social y 1 ginecólogo.  De otro lado, es importante indicar que, el valor del déficit es alto debido a que, el talento humano de PAI está planeado por 7 meses, debido al recorte en el techo presupuestal. 
Valor déficit no incluido: 429.041.000 + 309.384.940= $</t>
    </r>
    <r>
      <rPr>
        <sz val="11"/>
        <color rgb="FFFF0000"/>
        <rFont val="Aptos Narrow"/>
        <family val="2"/>
        <scheme val="minor"/>
      </rPr>
      <t>738.425.940</t>
    </r>
  </si>
  <si>
    <t>SAN</t>
  </si>
  <si>
    <t xml:space="preserve">Esta pendiente el perfil de un nutricionista para entorno institucional, 1 epidemiologo, en total  estos dos perfiles cuestan  $   121.572.000 </t>
  </si>
  <si>
    <t>ENFOQUE DIFERENCIAL</t>
  </si>
  <si>
    <t>El proyecto presento una reduccion de presupuestto del SGP asignado para TH</t>
  </si>
  <si>
    <t>TOTAL</t>
  </si>
  <si>
    <t>ENFOQUE DIFERENCIAL-DISCAPACIDAD</t>
  </si>
  <si>
    <t>BP</t>
  </si>
  <si>
    <t>Programa Presupuestal</t>
  </si>
  <si>
    <t>Nombre actividad</t>
  </si>
  <si>
    <t>Fondo</t>
  </si>
  <si>
    <t>Nombre Fondo</t>
  </si>
  <si>
    <t>clasificacion</t>
  </si>
  <si>
    <t>valor presupuestado</t>
  </si>
  <si>
    <t>valor a contratar</t>
  </si>
  <si>
    <t>valor a reducir</t>
  </si>
  <si>
    <t>observacion</t>
  </si>
  <si>
    <t>BP26005447</t>
  </si>
  <si>
    <t>BP260054471020107</t>
  </si>
  <si>
    <t>Monitorear  Eventos de Interés en Salud Pública (EISP) en coordinación con el INS.</t>
  </si>
  <si>
    <t>SGP-Salud-Salud pública 12/12</t>
  </si>
  <si>
    <t>Vigilancia ya saco CDP por valor de 57 millones por esta actividad</t>
  </si>
  <si>
    <t>BP260054471020108</t>
  </si>
  <si>
    <t>Gestionar el riesgo de los EISP en  el proceso de vigilancia en salud pública</t>
  </si>
  <si>
    <t>Vigilancia ya saco CDP por valor de 51 millones por esta actividad</t>
  </si>
  <si>
    <t>BP260054481010153</t>
  </si>
  <si>
    <t>Formular, monitorear y evaluar el Plan de Salud Pública de Intervenciones Colectivas - PIC en el Distrito.</t>
  </si>
  <si>
    <t>PIC NORTE</t>
  </si>
  <si>
    <t>Mejorar capacidades de respuesta de los actores del sistema en salud en el abordaje con enfoque diferencial.</t>
  </si>
  <si>
    <t>Extender la cobertura en la implementación del procedimiento de certificación de discapacidad en Santiago de Cali.</t>
  </si>
  <si>
    <t>Estas actividades son TH de discapacidad, se cofinancian con estampillas las cuales llegan en segundo semestre</t>
  </si>
  <si>
    <t>Difundir estrategias de promoción, información y comunicación para los programas de atención en salud pública.</t>
  </si>
  <si>
    <t>BP260054831010110</t>
  </si>
  <si>
    <t>LINEA 106</t>
  </si>
  <si>
    <t>valor incluido en vigencia futura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</si>
</sst>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164" fontId="0" fillId="0" borderId="0" xfId="1" applyNumberFormat="1" applyFont="1"/>
    <xf numFmtId="164" fontId="3" fillId="0" borderId="1" xfId="1" applyNumberFormat="1" applyFont="1" applyBorder="1"/>
    <xf numFmtId="0" fontId="3" fillId="2" borderId="1" xfId="0" applyFont="1" applyFill="1" applyBorder="1"/>
    <xf numFmtId="164" fontId="3" fillId="2" borderId="1" xfId="1" applyNumberFormat="1" applyFont="1" applyFill="1" applyBorder="1"/>
    <xf numFmtId="0" fontId="0" fillId="3" borderId="1" xfId="0" applyFill="1" applyBorder="1"/>
    <xf numFmtId="164" fontId="0" fillId="3" borderId="1" xfId="1" applyNumberFormat="1" applyFont="1" applyFill="1" applyBorder="1"/>
    <xf numFmtId="0" fontId="0" fillId="3" borderId="0" xfId="0" applyFill="1"/>
    <xf numFmtId="164" fontId="3" fillId="3" borderId="1" xfId="1" applyNumberFormat="1" applyFont="1" applyFill="1" applyBorder="1" applyAlignment="1">
      <alignment wrapText="1"/>
    </xf>
    <xf numFmtId="164" fontId="0" fillId="0" borderId="1" xfId="0" applyNumberFormat="1" applyBorder="1" applyAlignment="1">
      <alignment horizontal="center" vertical="center"/>
    </xf>
    <xf numFmtId="0" fontId="4" fillId="4" borderId="1" xfId="2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 applyProtection="1">
      <alignment horizontal="center" vertical="center"/>
      <protection locked="0"/>
    </xf>
    <xf numFmtId="0" fontId="5" fillId="0" borderId="1" xfId="2" applyFont="1" applyBorder="1" applyAlignment="1">
      <alignment horizontal="left" vertical="center"/>
    </xf>
    <xf numFmtId="164" fontId="2" fillId="0" borderId="1" xfId="1" applyNumberFormat="1" applyFont="1" applyBorder="1"/>
    <xf numFmtId="164" fontId="0" fillId="0" borderId="1" xfId="1" applyNumberFormat="1" applyFont="1" applyBorder="1" applyAlignment="1">
      <alignment wrapText="1"/>
    </xf>
    <xf numFmtId="0" fontId="0" fillId="5" borderId="1" xfId="0" applyFill="1" applyBorder="1"/>
    <xf numFmtId="164" fontId="0" fillId="6" borderId="1" xfId="1" applyNumberFormat="1" applyFont="1" applyFill="1" applyBorder="1"/>
    <xf numFmtId="164" fontId="0" fillId="5" borderId="1" xfId="1" applyNumberFormat="1" applyFont="1" applyFill="1" applyBorder="1"/>
    <xf numFmtId="0" fontId="3" fillId="2" borderId="1" xfId="0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vertical="center" wrapText="1"/>
    </xf>
    <xf numFmtId="164" fontId="3" fillId="3" borderId="1" xfId="1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1" applyNumberFormat="1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4" fontId="0" fillId="0" borderId="0" xfId="0" applyNumberFormat="1"/>
  </cellXfs>
  <cellStyles count="3">
    <cellStyle name="Moneda" xfId="1" builtinId="4"/>
    <cellStyle name="Normal" xfId="0" builtinId="0"/>
    <cellStyle name="Normal 2" xfId="2" xr:uid="{F5100A6B-F614-4C89-8792-CD26CF4194E0}"/>
  </cellStyles>
  <dxfs count="3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BE340-0E46-4FF2-AD61-B631C607AC75}">
  <dimension ref="A1:G44"/>
  <sheetViews>
    <sheetView workbookViewId="0">
      <selection activeCell="E33" sqref="E33"/>
    </sheetView>
  </sheetViews>
  <sheetFormatPr baseColWidth="10" defaultRowHeight="14.25"/>
  <cols>
    <col min="2" max="2" width="35.25" bestFit="1" customWidth="1"/>
    <col min="3" max="3" width="15" bestFit="1" customWidth="1"/>
    <col min="4" max="4" width="45" bestFit="1" customWidth="1"/>
    <col min="5" max="5" width="18.375" bestFit="1" customWidth="1"/>
    <col min="6" max="6" width="57.375" customWidth="1"/>
    <col min="7" max="7" width="19.25" style="3" bestFit="1" customWidth="1"/>
  </cols>
  <sheetData>
    <row r="1" spans="1:7" ht="15">
      <c r="A1" s="5" t="s">
        <v>0</v>
      </c>
      <c r="B1" s="5" t="s">
        <v>81</v>
      </c>
      <c r="C1" s="5" t="s">
        <v>82</v>
      </c>
      <c r="D1" s="5" t="s">
        <v>1</v>
      </c>
      <c r="E1" s="5" t="s">
        <v>2</v>
      </c>
      <c r="F1" s="5" t="s">
        <v>3</v>
      </c>
      <c r="G1" s="6" t="s">
        <v>4</v>
      </c>
    </row>
    <row r="2" spans="1:7">
      <c r="A2" s="1" t="s">
        <v>5</v>
      </c>
      <c r="B2" s="1" t="s">
        <v>96</v>
      </c>
      <c r="C2" s="1" t="s">
        <v>83</v>
      </c>
      <c r="D2" s="1" t="s">
        <v>6</v>
      </c>
      <c r="E2" s="1" t="s">
        <v>7</v>
      </c>
      <c r="F2" s="1" t="s">
        <v>8</v>
      </c>
      <c r="G2" s="2">
        <v>43245000</v>
      </c>
    </row>
    <row r="3" spans="1:7">
      <c r="A3" s="1" t="s">
        <v>5</v>
      </c>
      <c r="B3" s="1" t="s">
        <v>96</v>
      </c>
      <c r="C3" s="1" t="s">
        <v>83</v>
      </c>
      <c r="D3" s="1" t="s">
        <v>6</v>
      </c>
      <c r="E3" s="1" t="s">
        <v>9</v>
      </c>
      <c r="F3" s="1" t="s">
        <v>10</v>
      </c>
      <c r="G3" s="2">
        <v>47362400</v>
      </c>
    </row>
    <row r="4" spans="1:7">
      <c r="A4" s="1" t="s">
        <v>5</v>
      </c>
      <c r="B4" s="1" t="s">
        <v>96</v>
      </c>
      <c r="C4" s="1" t="s">
        <v>83</v>
      </c>
      <c r="D4" s="1" t="s">
        <v>6</v>
      </c>
      <c r="E4" s="1" t="s">
        <v>11</v>
      </c>
      <c r="F4" s="1" t="s">
        <v>12</v>
      </c>
      <c r="G4" s="2">
        <v>131578000</v>
      </c>
    </row>
    <row r="5" spans="1:7">
      <c r="A5" s="1" t="s">
        <v>5</v>
      </c>
      <c r="B5" s="1" t="s">
        <v>96</v>
      </c>
      <c r="C5" s="1" t="s">
        <v>83</v>
      </c>
      <c r="D5" s="1" t="s">
        <v>6</v>
      </c>
      <c r="E5" s="1" t="s">
        <v>13</v>
      </c>
      <c r="F5" s="1" t="s">
        <v>14</v>
      </c>
      <c r="G5" s="2">
        <v>22651200</v>
      </c>
    </row>
    <row r="6" spans="1:7">
      <c r="A6" s="1" t="s">
        <v>5</v>
      </c>
      <c r="B6" s="1" t="s">
        <v>96</v>
      </c>
      <c r="C6" s="1" t="s">
        <v>83</v>
      </c>
      <c r="D6" s="1" t="s">
        <v>6</v>
      </c>
      <c r="E6" s="1" t="s">
        <v>15</v>
      </c>
      <c r="F6" s="1" t="s">
        <v>16</v>
      </c>
      <c r="G6" s="2">
        <v>972547760</v>
      </c>
    </row>
    <row r="7" spans="1:7">
      <c r="A7" s="1" t="s">
        <v>5</v>
      </c>
      <c r="B7" s="1" t="s">
        <v>96</v>
      </c>
      <c r="C7" s="1" t="s">
        <v>83</v>
      </c>
      <c r="D7" s="1" t="s">
        <v>6</v>
      </c>
      <c r="E7" s="1" t="s">
        <v>17</v>
      </c>
      <c r="F7" s="1" t="s">
        <v>12</v>
      </c>
      <c r="G7" s="2">
        <v>150228500</v>
      </c>
    </row>
    <row r="8" spans="1:7">
      <c r="A8" s="1" t="s">
        <v>5</v>
      </c>
      <c r="B8" s="1" t="s">
        <v>96</v>
      </c>
      <c r="C8" s="1" t="s">
        <v>83</v>
      </c>
      <c r="D8" s="1" t="s">
        <v>6</v>
      </c>
      <c r="E8" s="1" t="s">
        <v>18</v>
      </c>
      <c r="F8" s="1" t="s">
        <v>10</v>
      </c>
      <c r="G8" s="2">
        <v>907442400</v>
      </c>
    </row>
    <row r="9" spans="1:7">
      <c r="A9" s="1" t="s">
        <v>5</v>
      </c>
      <c r="B9" s="1" t="s">
        <v>96</v>
      </c>
      <c r="C9" s="1" t="s">
        <v>83</v>
      </c>
      <c r="D9" s="1" t="s">
        <v>6</v>
      </c>
      <c r="E9" s="1" t="s">
        <v>19</v>
      </c>
      <c r="F9" s="1" t="s">
        <v>8</v>
      </c>
      <c r="G9" s="2">
        <v>508707360</v>
      </c>
    </row>
    <row r="10" spans="1:7">
      <c r="A10" s="1" t="s">
        <v>5</v>
      </c>
      <c r="B10" s="1" t="s">
        <v>96</v>
      </c>
      <c r="C10" s="1" t="s">
        <v>83</v>
      </c>
      <c r="D10" s="1" t="s">
        <v>6</v>
      </c>
      <c r="E10" s="1" t="s">
        <v>20</v>
      </c>
      <c r="F10" s="1" t="s">
        <v>14</v>
      </c>
      <c r="G10" s="2">
        <v>396046140</v>
      </c>
    </row>
    <row r="11" spans="1:7" s="9" customFormat="1">
      <c r="A11" s="7" t="s">
        <v>21</v>
      </c>
      <c r="B11" s="7" t="s">
        <v>105</v>
      </c>
      <c r="C11" s="7" t="s">
        <v>83</v>
      </c>
      <c r="D11" s="7" t="s">
        <v>22</v>
      </c>
      <c r="E11" s="7" t="s">
        <v>23</v>
      </c>
      <c r="F11" s="7" t="s">
        <v>24</v>
      </c>
      <c r="G11" s="8">
        <v>8237189</v>
      </c>
    </row>
    <row r="12" spans="1:7" s="9" customFormat="1">
      <c r="A12" s="7" t="s">
        <v>21</v>
      </c>
      <c r="B12" s="7" t="s">
        <v>105</v>
      </c>
      <c r="C12" s="7" t="s">
        <v>83</v>
      </c>
      <c r="D12" s="7" t="s">
        <v>22</v>
      </c>
      <c r="E12" s="7" t="s">
        <v>25</v>
      </c>
      <c r="F12" s="7" t="s">
        <v>26</v>
      </c>
      <c r="G12" s="8">
        <v>215891040</v>
      </c>
    </row>
    <row r="13" spans="1:7">
      <c r="A13" s="1" t="s">
        <v>21</v>
      </c>
      <c r="B13" s="1" t="s">
        <v>105</v>
      </c>
      <c r="C13" s="1" t="s">
        <v>83</v>
      </c>
      <c r="D13" s="1" t="s">
        <v>6</v>
      </c>
      <c r="E13" s="1" t="s">
        <v>27</v>
      </c>
      <c r="F13" s="1" t="s">
        <v>24</v>
      </c>
      <c r="G13" s="2">
        <v>77381131</v>
      </c>
    </row>
    <row r="14" spans="1:7">
      <c r="A14" s="1" t="s">
        <v>21</v>
      </c>
      <c r="B14" s="1" t="s">
        <v>105</v>
      </c>
      <c r="C14" s="1" t="s">
        <v>83</v>
      </c>
      <c r="D14" s="1" t="s">
        <v>6</v>
      </c>
      <c r="E14" s="1" t="s">
        <v>28</v>
      </c>
      <c r="F14" s="1" t="s">
        <v>29</v>
      </c>
      <c r="G14" s="2">
        <v>391762811</v>
      </c>
    </row>
    <row r="15" spans="1:7">
      <c r="A15" s="1" t="s">
        <v>21</v>
      </c>
      <c r="B15" s="1" t="s">
        <v>105</v>
      </c>
      <c r="C15" s="1" t="s">
        <v>83</v>
      </c>
      <c r="D15" s="1" t="s">
        <v>6</v>
      </c>
      <c r="E15" s="1" t="s">
        <v>30</v>
      </c>
      <c r="F15" s="1" t="s">
        <v>31</v>
      </c>
      <c r="G15" s="2">
        <v>476083000</v>
      </c>
    </row>
    <row r="16" spans="1:7">
      <c r="A16" s="1" t="s">
        <v>21</v>
      </c>
      <c r="B16" s="1" t="s">
        <v>105</v>
      </c>
      <c r="C16" s="1" t="s">
        <v>83</v>
      </c>
      <c r="D16" s="1" t="s">
        <v>6</v>
      </c>
      <c r="E16" s="1" t="s">
        <v>32</v>
      </c>
      <c r="F16" s="1" t="s">
        <v>33</v>
      </c>
      <c r="G16" s="2">
        <v>356241600</v>
      </c>
    </row>
    <row r="17" spans="1:7">
      <c r="A17" s="1" t="s">
        <v>21</v>
      </c>
      <c r="B17" s="1" t="s">
        <v>105</v>
      </c>
      <c r="C17" s="1" t="s">
        <v>83</v>
      </c>
      <c r="D17" s="1" t="s">
        <v>6</v>
      </c>
      <c r="E17" s="1" t="s">
        <v>34</v>
      </c>
      <c r="F17" s="1" t="s">
        <v>35</v>
      </c>
      <c r="G17" s="2">
        <v>523499600</v>
      </c>
    </row>
    <row r="18" spans="1:7">
      <c r="A18" s="1" t="s">
        <v>21</v>
      </c>
      <c r="B18" s="1" t="s">
        <v>105</v>
      </c>
      <c r="C18" s="1" t="s">
        <v>83</v>
      </c>
      <c r="D18" s="1" t="s">
        <v>6</v>
      </c>
      <c r="E18" s="1" t="s">
        <v>36</v>
      </c>
      <c r="F18" s="1" t="s">
        <v>37</v>
      </c>
      <c r="G18" s="2">
        <v>298247040</v>
      </c>
    </row>
    <row r="19" spans="1:7">
      <c r="A19" s="1" t="s">
        <v>21</v>
      </c>
      <c r="B19" s="1" t="s">
        <v>105</v>
      </c>
      <c r="C19" s="1" t="s">
        <v>83</v>
      </c>
      <c r="D19" s="1" t="s">
        <v>6</v>
      </c>
      <c r="E19" s="1" t="s">
        <v>38</v>
      </c>
      <c r="F19" s="1" t="s">
        <v>35</v>
      </c>
      <c r="G19" s="2">
        <v>300000000</v>
      </c>
    </row>
    <row r="20" spans="1:7">
      <c r="A20" s="1" t="s">
        <v>21</v>
      </c>
      <c r="B20" s="1" t="s">
        <v>105</v>
      </c>
      <c r="C20" s="1" t="s">
        <v>83</v>
      </c>
      <c r="D20" s="1" t="s">
        <v>6</v>
      </c>
      <c r="E20" s="1" t="s">
        <v>39</v>
      </c>
      <c r="F20" s="1" t="s">
        <v>26</v>
      </c>
      <c r="G20" s="2">
        <v>481977</v>
      </c>
    </row>
    <row r="21" spans="1:7">
      <c r="A21" s="1" t="s">
        <v>21</v>
      </c>
      <c r="B21" s="1" t="s">
        <v>105</v>
      </c>
      <c r="C21" s="1" t="s">
        <v>83</v>
      </c>
      <c r="D21" s="1" t="s">
        <v>6</v>
      </c>
      <c r="E21" s="1" t="s">
        <v>40</v>
      </c>
      <c r="F21" s="1" t="s">
        <v>41</v>
      </c>
      <c r="G21" s="2">
        <v>84108960</v>
      </c>
    </row>
    <row r="22" spans="1:7">
      <c r="A22" s="1" t="s">
        <v>21</v>
      </c>
      <c r="B22" s="1" t="s">
        <v>105</v>
      </c>
      <c r="C22" s="1" t="s">
        <v>83</v>
      </c>
      <c r="D22" s="1" t="s">
        <v>6</v>
      </c>
      <c r="E22" s="1" t="s">
        <v>42</v>
      </c>
      <c r="F22" s="1" t="s">
        <v>41</v>
      </c>
      <c r="G22" s="2">
        <v>68303040</v>
      </c>
    </row>
    <row r="23" spans="1:7">
      <c r="A23" s="1" t="s">
        <v>21</v>
      </c>
      <c r="B23" s="1" t="s">
        <v>105</v>
      </c>
      <c r="C23" s="1" t="s">
        <v>83</v>
      </c>
      <c r="D23" s="1" t="s">
        <v>6</v>
      </c>
      <c r="E23" s="1" t="s">
        <v>43</v>
      </c>
      <c r="F23" s="1" t="s">
        <v>26</v>
      </c>
      <c r="G23" s="2">
        <v>537882943</v>
      </c>
    </row>
    <row r="24" spans="1:7">
      <c r="A24" s="1" t="s">
        <v>21</v>
      </c>
      <c r="B24" s="1" t="s">
        <v>105</v>
      </c>
      <c r="C24" s="1" t="s">
        <v>83</v>
      </c>
      <c r="D24" s="1" t="s">
        <v>6</v>
      </c>
      <c r="E24" s="1" t="s">
        <v>44</v>
      </c>
      <c r="F24" s="1" t="s">
        <v>41</v>
      </c>
      <c r="G24" s="2">
        <v>123233760</v>
      </c>
    </row>
    <row r="25" spans="1:7">
      <c r="A25" s="1" t="s">
        <v>21</v>
      </c>
      <c r="B25" s="1" t="s">
        <v>105</v>
      </c>
      <c r="C25" s="1" t="s">
        <v>83</v>
      </c>
      <c r="D25" s="1" t="s">
        <v>6</v>
      </c>
      <c r="E25" s="1" t="s">
        <v>45</v>
      </c>
      <c r="F25" s="1" t="s">
        <v>26</v>
      </c>
      <c r="G25" s="2">
        <v>130051880</v>
      </c>
    </row>
    <row r="26" spans="1:7">
      <c r="A26" s="1" t="s">
        <v>46</v>
      </c>
      <c r="B26" s="1" t="s">
        <v>100</v>
      </c>
      <c r="C26" s="1" t="s">
        <v>83</v>
      </c>
      <c r="D26" s="1" t="s">
        <v>6</v>
      </c>
      <c r="E26" s="1" t="s">
        <v>47</v>
      </c>
      <c r="F26" s="1" t="s">
        <v>48</v>
      </c>
      <c r="G26" s="2">
        <v>165258450</v>
      </c>
    </row>
    <row r="27" spans="1:7">
      <c r="A27" s="1" t="s">
        <v>46</v>
      </c>
      <c r="B27" s="1" t="s">
        <v>100</v>
      </c>
      <c r="C27" s="1" t="s">
        <v>83</v>
      </c>
      <c r="D27" s="1" t="s">
        <v>6</v>
      </c>
      <c r="E27" s="1" t="s">
        <v>49</v>
      </c>
      <c r="F27" s="1" t="s">
        <v>50</v>
      </c>
      <c r="G27" s="2">
        <v>242215050</v>
      </c>
    </row>
    <row r="28" spans="1:7">
      <c r="A28" s="1" t="s">
        <v>46</v>
      </c>
      <c r="B28" s="1" t="s">
        <v>100</v>
      </c>
      <c r="C28" s="1" t="s">
        <v>83</v>
      </c>
      <c r="D28" s="1" t="s">
        <v>6</v>
      </c>
      <c r="E28" s="1" t="s">
        <v>51</v>
      </c>
      <c r="F28" s="1" t="s">
        <v>52</v>
      </c>
      <c r="G28" s="2">
        <v>187303200</v>
      </c>
    </row>
    <row r="29" spans="1:7">
      <c r="A29" s="1" t="s">
        <v>46</v>
      </c>
      <c r="B29" s="1" t="s">
        <v>100</v>
      </c>
      <c r="C29" s="1" t="s">
        <v>83</v>
      </c>
      <c r="D29" s="1" t="s">
        <v>6</v>
      </c>
      <c r="E29" s="1" t="s">
        <v>53</v>
      </c>
      <c r="F29" s="1" t="s">
        <v>54</v>
      </c>
      <c r="G29" s="2">
        <v>485377200</v>
      </c>
    </row>
    <row r="30" spans="1:7" s="9" customFormat="1">
      <c r="A30" s="7" t="s">
        <v>55</v>
      </c>
      <c r="B30" s="7" t="s">
        <v>98</v>
      </c>
      <c r="C30" s="7" t="s">
        <v>83</v>
      </c>
      <c r="D30" s="7" t="s">
        <v>22</v>
      </c>
      <c r="E30" s="7" t="s">
        <v>56</v>
      </c>
      <c r="F30" s="7" t="s">
        <v>57</v>
      </c>
      <c r="G30" s="8">
        <v>111712000</v>
      </c>
    </row>
    <row r="31" spans="1:7" s="9" customFormat="1">
      <c r="A31" s="7" t="s">
        <v>55</v>
      </c>
      <c r="B31" s="7" t="s">
        <v>98</v>
      </c>
      <c r="C31" s="7" t="s">
        <v>83</v>
      </c>
      <c r="D31" s="7" t="s">
        <v>22</v>
      </c>
      <c r="E31" s="7" t="s">
        <v>58</v>
      </c>
      <c r="F31" s="7" t="s">
        <v>59</v>
      </c>
      <c r="G31" s="8">
        <v>102442800</v>
      </c>
    </row>
    <row r="32" spans="1:7" s="9" customFormat="1">
      <c r="A32" s="7" t="s">
        <v>55</v>
      </c>
      <c r="B32" s="7" t="s">
        <v>98</v>
      </c>
      <c r="C32" s="7" t="s">
        <v>83</v>
      </c>
      <c r="D32" s="7" t="s">
        <v>22</v>
      </c>
      <c r="E32" s="7" t="s">
        <v>60</v>
      </c>
      <c r="F32" s="7" t="s">
        <v>61</v>
      </c>
      <c r="G32" s="8">
        <v>80623200</v>
      </c>
    </row>
    <row r="33" spans="1:7">
      <c r="A33" s="1" t="s">
        <v>55</v>
      </c>
      <c r="B33" s="1" t="s">
        <v>98</v>
      </c>
      <c r="C33" s="1" t="s">
        <v>83</v>
      </c>
      <c r="D33" s="1" t="s">
        <v>6</v>
      </c>
      <c r="E33" s="1" t="s">
        <v>62</v>
      </c>
      <c r="F33" s="1" t="s">
        <v>63</v>
      </c>
      <c r="G33" s="2">
        <v>67953600</v>
      </c>
    </row>
    <row r="34" spans="1:7">
      <c r="A34" s="1" t="s">
        <v>55</v>
      </c>
      <c r="B34" s="1" t="s">
        <v>98</v>
      </c>
      <c r="C34" s="1" t="s">
        <v>83</v>
      </c>
      <c r="D34" s="1" t="s">
        <v>6</v>
      </c>
      <c r="E34" s="1" t="s">
        <v>64</v>
      </c>
      <c r="F34" s="1" t="s">
        <v>57</v>
      </c>
      <c r="G34" s="2">
        <v>592509440</v>
      </c>
    </row>
    <row r="35" spans="1:7">
      <c r="A35" s="1" t="s">
        <v>55</v>
      </c>
      <c r="B35" s="1" t="s">
        <v>98</v>
      </c>
      <c r="C35" s="1" t="s">
        <v>83</v>
      </c>
      <c r="D35" s="1" t="s">
        <v>6</v>
      </c>
      <c r="E35" s="1" t="s">
        <v>65</v>
      </c>
      <c r="F35" s="1" t="s">
        <v>66</v>
      </c>
      <c r="G35" s="2">
        <v>1671650240</v>
      </c>
    </row>
    <row r="36" spans="1:7">
      <c r="A36" s="1" t="s">
        <v>55</v>
      </c>
      <c r="B36" s="1" t="s">
        <v>98</v>
      </c>
      <c r="C36" s="1" t="s">
        <v>83</v>
      </c>
      <c r="D36" s="1" t="s">
        <v>6</v>
      </c>
      <c r="E36" s="1" t="s">
        <v>67</v>
      </c>
      <c r="F36" s="1" t="s">
        <v>68</v>
      </c>
      <c r="G36" s="2">
        <v>720175716</v>
      </c>
    </row>
    <row r="37" spans="1:7">
      <c r="A37" s="1" t="s">
        <v>55</v>
      </c>
      <c r="B37" s="1" t="s">
        <v>98</v>
      </c>
      <c r="C37" s="1" t="s">
        <v>83</v>
      </c>
      <c r="D37" s="1" t="s">
        <v>6</v>
      </c>
      <c r="E37" s="1" t="s">
        <v>69</v>
      </c>
      <c r="F37" s="1" t="s">
        <v>70</v>
      </c>
      <c r="G37" s="2">
        <v>357621264</v>
      </c>
    </row>
    <row r="38" spans="1:7">
      <c r="A38" s="1" t="s">
        <v>55</v>
      </c>
      <c r="B38" s="1" t="s">
        <v>98</v>
      </c>
      <c r="C38" s="1" t="s">
        <v>83</v>
      </c>
      <c r="D38" s="1" t="s">
        <v>6</v>
      </c>
      <c r="E38" s="1" t="s">
        <v>71</v>
      </c>
      <c r="F38" s="1" t="s">
        <v>72</v>
      </c>
      <c r="G38" s="2">
        <v>1369383363</v>
      </c>
    </row>
    <row r="39" spans="1:7">
      <c r="A39" s="1" t="s">
        <v>55</v>
      </c>
      <c r="B39" s="1" t="s">
        <v>98</v>
      </c>
      <c r="C39" s="1" t="s">
        <v>83</v>
      </c>
      <c r="D39" s="1" t="s">
        <v>6</v>
      </c>
      <c r="E39" s="1" t="s">
        <v>58</v>
      </c>
      <c r="F39" s="1" t="s">
        <v>59</v>
      </c>
      <c r="G39" s="2">
        <v>49938000</v>
      </c>
    </row>
    <row r="40" spans="1:7">
      <c r="A40" s="1" t="s">
        <v>55</v>
      </c>
      <c r="B40" s="1" t="s">
        <v>98</v>
      </c>
      <c r="C40" s="1" t="s">
        <v>83</v>
      </c>
      <c r="D40" s="1" t="s">
        <v>6</v>
      </c>
      <c r="E40" s="1" t="s">
        <v>60</v>
      </c>
      <c r="F40" s="1" t="s">
        <v>61</v>
      </c>
      <c r="G40" s="2">
        <v>55284000</v>
      </c>
    </row>
    <row r="41" spans="1:7">
      <c r="A41" s="1" t="s">
        <v>55</v>
      </c>
      <c r="B41" s="1" t="s">
        <v>98</v>
      </c>
      <c r="C41" s="1" t="s">
        <v>83</v>
      </c>
      <c r="D41" s="1" t="s">
        <v>6</v>
      </c>
      <c r="E41" s="1" t="s">
        <v>73</v>
      </c>
      <c r="F41" s="1" t="s">
        <v>72</v>
      </c>
      <c r="G41" s="2">
        <v>253583437</v>
      </c>
    </row>
    <row r="42" spans="1:7">
      <c r="A42" s="1" t="s">
        <v>74</v>
      </c>
      <c r="B42" s="1" t="s">
        <v>93</v>
      </c>
      <c r="C42" s="1" t="s">
        <v>83</v>
      </c>
      <c r="D42" s="1" t="s">
        <v>6</v>
      </c>
      <c r="E42" s="1" t="s">
        <v>75</v>
      </c>
      <c r="F42" s="1" t="s">
        <v>76</v>
      </c>
      <c r="G42" s="2">
        <v>1719742752</v>
      </c>
    </row>
    <row r="43" spans="1:7">
      <c r="A43" s="1" t="s">
        <v>77</v>
      </c>
      <c r="B43" s="1" t="s">
        <v>94</v>
      </c>
      <c r="C43" s="1" t="s">
        <v>83</v>
      </c>
      <c r="D43" s="1" t="s">
        <v>6</v>
      </c>
      <c r="E43" s="1" t="s">
        <v>78</v>
      </c>
      <c r="F43" s="1" t="s">
        <v>79</v>
      </c>
      <c r="G43" s="2">
        <v>149934720</v>
      </c>
    </row>
    <row r="44" spans="1:7">
      <c r="A44" s="1" t="s">
        <v>80</v>
      </c>
      <c r="B44" s="1"/>
      <c r="C44" s="1"/>
      <c r="D44" s="1"/>
      <c r="E44" s="1"/>
      <c r="F44" s="1"/>
      <c r="G44" s="2">
        <v>15153923163</v>
      </c>
    </row>
  </sheetData>
  <autoFilter ref="A1:I44" xr:uid="{1F6BE340-0E46-4FF2-AD61-B631C607AC75}"/>
  <conditionalFormatting sqref="E1:E1048576">
    <cfRule type="duplicateValues" dxfId="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8E7E0-E007-4558-BDC9-28F8C3031A59}">
  <dimension ref="A1:K13"/>
  <sheetViews>
    <sheetView tabSelected="1" workbookViewId="0">
      <selection activeCell="K8" sqref="K8"/>
    </sheetView>
  </sheetViews>
  <sheetFormatPr baseColWidth="10" defaultRowHeight="14.25"/>
  <cols>
    <col min="1" max="1" width="11.625" bestFit="1" customWidth="1"/>
    <col min="2" max="2" width="18.75" bestFit="1" customWidth="1"/>
    <col min="3" max="3" width="42.375" customWidth="1"/>
    <col min="4" max="4" width="9" bestFit="1" customWidth="1"/>
    <col min="5" max="5" width="27.625" bestFit="1" customWidth="1"/>
    <col min="6" max="6" width="17.625" bestFit="1" customWidth="1"/>
    <col min="7" max="7" width="15.125" bestFit="1" customWidth="1"/>
    <col min="8" max="8" width="13.625" bestFit="1" customWidth="1"/>
    <col min="9" max="9" width="15.125" bestFit="1" customWidth="1"/>
    <col min="10" max="10" width="23.75" bestFit="1" customWidth="1"/>
    <col min="11" max="11" width="13.625" bestFit="1" customWidth="1"/>
  </cols>
  <sheetData>
    <row r="1" spans="1:11" ht="30">
      <c r="A1" s="12" t="s">
        <v>106</v>
      </c>
      <c r="B1" s="12" t="s">
        <v>107</v>
      </c>
      <c r="C1" s="12" t="s">
        <v>108</v>
      </c>
      <c r="D1" s="12" t="s">
        <v>109</v>
      </c>
      <c r="E1" s="12" t="s">
        <v>110</v>
      </c>
      <c r="F1" s="12" t="s">
        <v>111</v>
      </c>
      <c r="G1" s="10" t="s">
        <v>112</v>
      </c>
      <c r="H1" s="13" t="s">
        <v>113</v>
      </c>
      <c r="I1" s="13" t="s">
        <v>114</v>
      </c>
      <c r="J1" s="2" t="s">
        <v>115</v>
      </c>
    </row>
    <row r="2" spans="1:11" ht="42.75">
      <c r="A2" s="14" t="s">
        <v>116</v>
      </c>
      <c r="B2" s="15" t="s">
        <v>117</v>
      </c>
      <c r="C2" s="14" t="s">
        <v>118</v>
      </c>
      <c r="D2" s="16">
        <v>12420202</v>
      </c>
      <c r="E2" s="14" t="s">
        <v>119</v>
      </c>
      <c r="F2" s="1" t="s">
        <v>6</v>
      </c>
      <c r="G2" s="2">
        <v>292261329</v>
      </c>
      <c r="H2" s="17">
        <v>96662587</v>
      </c>
      <c r="I2" s="2">
        <f t="shared" ref="I2:I12" si="0">G2-H2</f>
        <v>195598742</v>
      </c>
      <c r="J2" s="18" t="s">
        <v>120</v>
      </c>
    </row>
    <row r="3" spans="1:11" ht="42.75">
      <c r="A3" s="14" t="s">
        <v>116</v>
      </c>
      <c r="B3" s="15" t="s">
        <v>121</v>
      </c>
      <c r="C3" s="14" t="s">
        <v>122</v>
      </c>
      <c r="D3" s="16">
        <v>12420202</v>
      </c>
      <c r="E3" s="14" t="s">
        <v>119</v>
      </c>
      <c r="F3" s="1" t="s">
        <v>6</v>
      </c>
      <c r="G3" s="2">
        <v>226905245</v>
      </c>
      <c r="H3" s="17">
        <v>51354000</v>
      </c>
      <c r="I3" s="2">
        <f t="shared" si="0"/>
        <v>175551245</v>
      </c>
      <c r="J3" s="18" t="s">
        <v>123</v>
      </c>
      <c r="K3" s="35">
        <f>SUM(I2:I3)</f>
        <v>371149987</v>
      </c>
    </row>
    <row r="4" spans="1:11">
      <c r="A4" s="14" t="s">
        <v>5</v>
      </c>
      <c r="B4" s="15" t="s">
        <v>124</v>
      </c>
      <c r="C4" s="14" t="s">
        <v>125</v>
      </c>
      <c r="D4" s="16">
        <v>12420202</v>
      </c>
      <c r="E4" s="14" t="s">
        <v>119</v>
      </c>
      <c r="F4" s="19" t="s">
        <v>126</v>
      </c>
      <c r="G4" s="2">
        <v>337343006</v>
      </c>
      <c r="H4" s="20"/>
      <c r="I4" s="2">
        <f t="shared" si="0"/>
        <v>337343006</v>
      </c>
      <c r="J4" s="2"/>
    </row>
    <row r="5" spans="1:11">
      <c r="A5" s="34" t="s">
        <v>21</v>
      </c>
      <c r="B5" s="15" t="s">
        <v>23</v>
      </c>
      <c r="C5" s="14" t="s">
        <v>24</v>
      </c>
      <c r="D5" s="16">
        <v>12420202</v>
      </c>
      <c r="E5" s="14" t="s">
        <v>119</v>
      </c>
      <c r="F5" s="1" t="s">
        <v>6</v>
      </c>
      <c r="G5" s="2">
        <v>8237189</v>
      </c>
      <c r="H5" s="2">
        <v>0</v>
      </c>
      <c r="I5" s="2">
        <f t="shared" si="0"/>
        <v>8237189</v>
      </c>
      <c r="J5" s="2"/>
    </row>
    <row r="6" spans="1:11">
      <c r="A6" s="34"/>
      <c r="B6" s="15" t="s">
        <v>28</v>
      </c>
      <c r="C6" s="14" t="s">
        <v>127</v>
      </c>
      <c r="D6" s="16">
        <v>12420202</v>
      </c>
      <c r="E6" s="14" t="s">
        <v>119</v>
      </c>
      <c r="F6" s="1" t="s">
        <v>6</v>
      </c>
      <c r="G6" s="2">
        <v>391762811</v>
      </c>
      <c r="H6" s="2">
        <v>391762811</v>
      </c>
      <c r="I6" s="2">
        <f t="shared" si="0"/>
        <v>0</v>
      </c>
      <c r="J6" s="2"/>
    </row>
    <row r="7" spans="1:11" ht="71.25">
      <c r="A7" s="34"/>
      <c r="B7" s="15" t="s">
        <v>40</v>
      </c>
      <c r="C7" s="14" t="s">
        <v>128</v>
      </c>
      <c r="D7" s="16">
        <v>12420202</v>
      </c>
      <c r="E7" s="14" t="s">
        <v>119</v>
      </c>
      <c r="F7" s="1" t="s">
        <v>6</v>
      </c>
      <c r="G7" s="2">
        <v>84108960</v>
      </c>
      <c r="H7" s="2">
        <v>84108960</v>
      </c>
      <c r="I7" s="2">
        <f t="shared" si="0"/>
        <v>0</v>
      </c>
      <c r="J7" s="18" t="s">
        <v>129</v>
      </c>
    </row>
    <row r="8" spans="1:11">
      <c r="A8" s="34"/>
      <c r="B8" s="15" t="s">
        <v>25</v>
      </c>
      <c r="C8" s="14" t="s">
        <v>26</v>
      </c>
      <c r="D8" s="16">
        <v>12420202</v>
      </c>
      <c r="E8" s="14" t="s">
        <v>119</v>
      </c>
      <c r="F8" s="1" t="s">
        <v>6</v>
      </c>
      <c r="G8" s="2">
        <v>215891040</v>
      </c>
      <c r="H8" s="2"/>
      <c r="I8" s="2">
        <f t="shared" si="0"/>
        <v>215891040</v>
      </c>
      <c r="J8" s="18"/>
      <c r="K8" s="35">
        <f>SUM(I5:I8)</f>
        <v>224128229</v>
      </c>
    </row>
    <row r="9" spans="1:11">
      <c r="A9" s="14" t="s">
        <v>55</v>
      </c>
      <c r="B9" s="15" t="s">
        <v>56</v>
      </c>
      <c r="C9" s="14" t="s">
        <v>57</v>
      </c>
      <c r="D9" s="16">
        <v>12420202</v>
      </c>
      <c r="E9" s="14" t="s">
        <v>119</v>
      </c>
      <c r="F9" s="1" t="s">
        <v>6</v>
      </c>
      <c r="G9" s="2">
        <v>111712000</v>
      </c>
      <c r="H9" s="2">
        <v>0</v>
      </c>
      <c r="I9" s="2">
        <f t="shared" si="0"/>
        <v>111712000</v>
      </c>
      <c r="J9" s="2"/>
      <c r="K9" s="35">
        <f>SUM(I9:I11)</f>
        <v>294778000</v>
      </c>
    </row>
    <row r="10" spans="1:11">
      <c r="A10" s="14" t="s">
        <v>55</v>
      </c>
      <c r="B10" s="15" t="s">
        <v>58</v>
      </c>
      <c r="C10" s="14" t="s">
        <v>59</v>
      </c>
      <c r="D10" s="16">
        <v>12420202</v>
      </c>
      <c r="E10" s="14" t="s">
        <v>119</v>
      </c>
      <c r="F10" s="1" t="s">
        <v>6</v>
      </c>
      <c r="G10" s="2">
        <v>152380800</v>
      </c>
      <c r="H10" s="2">
        <v>49938000</v>
      </c>
      <c r="I10" s="2">
        <f t="shared" si="0"/>
        <v>102442800</v>
      </c>
      <c r="J10" s="2"/>
    </row>
    <row r="11" spans="1:11">
      <c r="A11" s="14" t="s">
        <v>55</v>
      </c>
      <c r="B11" s="15" t="s">
        <v>60</v>
      </c>
      <c r="C11" s="14" t="s">
        <v>130</v>
      </c>
      <c r="D11" s="16">
        <v>12420202</v>
      </c>
      <c r="E11" s="14" t="s">
        <v>119</v>
      </c>
      <c r="F11" s="1" t="s">
        <v>6</v>
      </c>
      <c r="G11" s="2">
        <v>135907200</v>
      </c>
      <c r="H11" s="2">
        <v>55284000</v>
      </c>
      <c r="I11" s="2">
        <f t="shared" si="0"/>
        <v>80623200</v>
      </c>
      <c r="J11" s="2"/>
    </row>
    <row r="12" spans="1:11" ht="28.5">
      <c r="A12" s="14" t="s">
        <v>74</v>
      </c>
      <c r="B12" s="15" t="s">
        <v>131</v>
      </c>
      <c r="C12" s="14" t="s">
        <v>76</v>
      </c>
      <c r="D12" s="16">
        <v>12420202</v>
      </c>
      <c r="E12" s="14" t="s">
        <v>119</v>
      </c>
      <c r="F12" s="19" t="s">
        <v>132</v>
      </c>
      <c r="G12" s="2">
        <v>209645026</v>
      </c>
      <c r="H12" s="21">
        <v>209645026</v>
      </c>
      <c r="I12" s="2">
        <f t="shared" si="0"/>
        <v>0</v>
      </c>
      <c r="J12" s="18" t="s">
        <v>133</v>
      </c>
    </row>
    <row r="13" spans="1:11" ht="15">
      <c r="A13" s="1"/>
      <c r="B13" s="1"/>
      <c r="C13" s="1"/>
      <c r="D13" s="1"/>
      <c r="E13" s="1"/>
      <c r="F13" s="1"/>
      <c r="G13" s="4">
        <f>SUM(G2:G12)</f>
        <v>2166154606</v>
      </c>
      <c r="H13" s="4">
        <f>SUM(H2:H12)</f>
        <v>938755384</v>
      </c>
      <c r="I13" s="4">
        <f>SUM(I2:I12)</f>
        <v>1227399222</v>
      </c>
      <c r="J13" s="2"/>
    </row>
  </sheetData>
  <mergeCells count="1">
    <mergeCell ref="A5:A8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BE2D0-337F-405A-87C7-83D757DC7A69}">
  <dimension ref="A1:J8"/>
  <sheetViews>
    <sheetView workbookViewId="0">
      <selection activeCell="I2" sqref="I2"/>
    </sheetView>
  </sheetViews>
  <sheetFormatPr baseColWidth="10" defaultRowHeight="14.25"/>
  <cols>
    <col min="1" max="1" width="11.375" style="25" bestFit="1" customWidth="1"/>
    <col min="2" max="2" width="22.625" style="25" bestFit="1" customWidth="1"/>
    <col min="3" max="3" width="13.375" style="25" bestFit="1" customWidth="1"/>
    <col min="4" max="4" width="16.75" style="25" bestFit="1" customWidth="1"/>
    <col min="5" max="5" width="15.625" style="25" bestFit="1" customWidth="1"/>
    <col min="6" max="7" width="16.75" style="25" bestFit="1" customWidth="1"/>
    <col min="8" max="8" width="14" style="25" bestFit="1" customWidth="1"/>
    <col min="9" max="9" width="15.625" style="25" bestFit="1" customWidth="1"/>
    <col min="10" max="10" width="45.5" style="25" bestFit="1" customWidth="1"/>
    <col min="11" max="16384" width="11" style="25"/>
  </cols>
  <sheetData>
    <row r="1" spans="1:10" ht="45">
      <c r="A1" s="22" t="s">
        <v>81</v>
      </c>
      <c r="B1" s="22" t="s">
        <v>84</v>
      </c>
      <c r="C1" s="22" t="s">
        <v>85</v>
      </c>
      <c r="D1" s="23" t="s">
        <v>86</v>
      </c>
      <c r="E1" s="23" t="s">
        <v>87</v>
      </c>
      <c r="F1" s="23" t="s">
        <v>88</v>
      </c>
      <c r="G1" s="23" t="s">
        <v>89</v>
      </c>
      <c r="H1" s="23" t="s">
        <v>90</v>
      </c>
      <c r="I1" s="24" t="s">
        <v>91</v>
      </c>
      <c r="J1" s="23" t="s">
        <v>92</v>
      </c>
    </row>
    <row r="2" spans="1:10">
      <c r="A2" s="26" t="s">
        <v>74</v>
      </c>
      <c r="B2" s="26" t="s">
        <v>93</v>
      </c>
      <c r="C2" s="27">
        <v>34</v>
      </c>
      <c r="D2" s="28">
        <v>1719742752</v>
      </c>
      <c r="E2" s="28">
        <v>688916000</v>
      </c>
      <c r="F2" s="28">
        <v>1377832000</v>
      </c>
      <c r="G2" s="28">
        <f t="shared" ref="G2:G7" si="0">+E2+F2</f>
        <v>2066748000</v>
      </c>
      <c r="H2" s="29">
        <f t="shared" ref="H2:H7" si="1">D2-G2</f>
        <v>-347005248</v>
      </c>
      <c r="I2" s="29">
        <v>-347005248</v>
      </c>
      <c r="J2" s="26"/>
    </row>
    <row r="3" spans="1:10">
      <c r="A3" s="26" t="s">
        <v>77</v>
      </c>
      <c r="B3" s="26" t="s">
        <v>94</v>
      </c>
      <c r="C3" s="27">
        <v>2</v>
      </c>
      <c r="D3" s="28">
        <v>149934720</v>
      </c>
      <c r="E3" s="28">
        <v>0</v>
      </c>
      <c r="F3" s="28">
        <v>0</v>
      </c>
      <c r="G3" s="28">
        <f t="shared" si="0"/>
        <v>0</v>
      </c>
      <c r="H3" s="29">
        <f t="shared" si="1"/>
        <v>149934720</v>
      </c>
      <c r="I3" s="11">
        <v>149934720</v>
      </c>
      <c r="J3" s="26" t="s">
        <v>95</v>
      </c>
    </row>
    <row r="4" spans="1:10" ht="71.25">
      <c r="A4" s="26" t="s">
        <v>5</v>
      </c>
      <c r="B4" s="26" t="s">
        <v>96</v>
      </c>
      <c r="C4" s="27">
        <v>49</v>
      </c>
      <c r="D4" s="28">
        <v>3179808760</v>
      </c>
      <c r="E4" s="28">
        <v>1014344000</v>
      </c>
      <c r="F4" s="28">
        <v>2028688000</v>
      </c>
      <c r="G4" s="28">
        <f t="shared" si="0"/>
        <v>3043032000</v>
      </c>
      <c r="H4" s="29">
        <f t="shared" si="1"/>
        <v>136776760</v>
      </c>
      <c r="I4" s="11">
        <v>-69374240</v>
      </c>
      <c r="J4" s="30" t="s">
        <v>97</v>
      </c>
    </row>
    <row r="5" spans="1:10" ht="228">
      <c r="A5" s="26" t="s">
        <v>55</v>
      </c>
      <c r="B5" s="26" t="s">
        <v>98</v>
      </c>
      <c r="C5" s="27">
        <v>96</v>
      </c>
      <c r="D5" s="28">
        <v>5138099060</v>
      </c>
      <c r="E5" s="28">
        <v>1815828000</v>
      </c>
      <c r="F5" s="28">
        <v>3631656000</v>
      </c>
      <c r="G5" s="28">
        <f>+E5+F5</f>
        <v>5447484000</v>
      </c>
      <c r="H5" s="29">
        <f t="shared" si="1"/>
        <v>-309384940</v>
      </c>
      <c r="I5" s="11">
        <v>-738425940</v>
      </c>
      <c r="J5" s="30" t="s">
        <v>99</v>
      </c>
    </row>
    <row r="6" spans="1:10" ht="42.75">
      <c r="A6" s="26" t="s">
        <v>46</v>
      </c>
      <c r="B6" s="26" t="s">
        <v>100</v>
      </c>
      <c r="C6" s="27">
        <v>14</v>
      </c>
      <c r="D6" s="28">
        <v>1080153900</v>
      </c>
      <c r="E6" s="28">
        <v>273928000</v>
      </c>
      <c r="F6" s="28">
        <v>547856000</v>
      </c>
      <c r="G6" s="28">
        <f t="shared" si="0"/>
        <v>821784000</v>
      </c>
      <c r="H6" s="29">
        <f t="shared" si="1"/>
        <v>258369900</v>
      </c>
      <c r="I6" s="29">
        <v>136797900</v>
      </c>
      <c r="J6" s="30" t="s">
        <v>101</v>
      </c>
    </row>
    <row r="7" spans="1:10" ht="28.5">
      <c r="A7" s="26" t="s">
        <v>21</v>
      </c>
      <c r="B7" s="26" t="s">
        <v>102</v>
      </c>
      <c r="C7" s="27">
        <v>71</v>
      </c>
      <c r="D7" s="28">
        <v>3367277742</v>
      </c>
      <c r="E7" s="28">
        <v>1269732000</v>
      </c>
      <c r="F7" s="28">
        <v>2539464000</v>
      </c>
      <c r="G7" s="28">
        <f t="shared" si="0"/>
        <v>3809196000</v>
      </c>
      <c r="H7" s="29">
        <f t="shared" si="1"/>
        <v>-441918258</v>
      </c>
      <c r="I7" s="29">
        <v>-441918258</v>
      </c>
      <c r="J7" s="30" t="s">
        <v>103</v>
      </c>
    </row>
    <row r="8" spans="1:10" ht="15">
      <c r="A8" s="31" t="s">
        <v>104</v>
      </c>
      <c r="B8" s="31"/>
      <c r="C8" s="32">
        <f>SUM(C2:C7)</f>
        <v>266</v>
      </c>
      <c r="D8" s="33">
        <f t="shared" ref="D8:H8" si="2">SUM(D2:D7)</f>
        <v>14635016934</v>
      </c>
      <c r="E8" s="33">
        <f t="shared" si="2"/>
        <v>5062748000</v>
      </c>
      <c r="F8" s="33">
        <f t="shared" si="2"/>
        <v>10125496000</v>
      </c>
      <c r="G8" s="33">
        <f t="shared" si="2"/>
        <v>15188244000</v>
      </c>
      <c r="H8" s="33">
        <f t="shared" si="2"/>
        <v>-553227066</v>
      </c>
      <c r="I8" s="33">
        <f>SUM(I2:I7)</f>
        <v>-1309991066</v>
      </c>
      <c r="J8" s="33"/>
    </row>
  </sheetData>
  <conditionalFormatting sqref="H2:I8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elementos pep th 2026</vt:lpstr>
      <vt:lpstr>reduccion</vt:lpstr>
      <vt:lpstr>deficit salud publica 20ener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ST1630</dc:creator>
  <cp:lastModifiedBy>David Cuervo</cp:lastModifiedBy>
  <dcterms:created xsi:type="dcterms:W3CDTF">2026-01-29T14:51:43Z</dcterms:created>
  <dcterms:modified xsi:type="dcterms:W3CDTF">2026-02-03T19:49:31Z</dcterms:modified>
</cp:coreProperties>
</file>